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m-i.netexplorer.pro/dav/02_SERVEUR BEVM/01_AFFAIRES/AFFAIRES 2021/21.08.100_DRFIP_UZES/DCE/"/>
    </mc:Choice>
  </mc:AlternateContent>
  <xr:revisionPtr revIDLastSave="0" documentId="13_ncr:40000001_{A41BD5F7-EDCE-4B22-95BC-572445858C66}" xr6:coauthVersionLast="47" xr6:coauthVersionMax="47" xr10:uidLastSave="{00000000-0000-0000-0000-000000000000}"/>
  <bookViews>
    <workbookView xWindow="-98" yWindow="-98" windowWidth="21795" windowHeight="13695" tabRatio="712" xr2:uid="{00000000-000D-0000-FFFF-FFFF00000000}"/>
  </bookViews>
  <sheets>
    <sheet name="ENTETE" sheetId="40" r:id="rId1"/>
    <sheet name="Local technique" sheetId="41" r:id="rId2"/>
  </sheets>
  <definedNames>
    <definedName name="_xlnm.Print_Titles" localSheetId="1">'Local technique'!$2:$3</definedName>
    <definedName name="_xlnm.Print_Area" localSheetId="0">ENTETE!$A$1:$H$55</definedName>
    <definedName name="_xlnm.Print_Area" localSheetId="1">'Local technique'!$B$2:$G$38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3" i="41" l="1"/>
  <c r="G32" i="41"/>
  <c r="G31" i="41"/>
  <c r="G30" i="41"/>
  <c r="G29" i="41"/>
  <c r="G28" i="41"/>
  <c r="G25" i="41"/>
  <c r="G24" i="41"/>
  <c r="G23" i="41"/>
  <c r="G22" i="41"/>
  <c r="G21" i="41"/>
  <c r="G20" i="41"/>
  <c r="G19" i="41"/>
  <c r="G9" i="41"/>
  <c r="G10" i="41"/>
  <c r="G11" i="41"/>
  <c r="G12" i="41"/>
  <c r="G13" i="41"/>
  <c r="G14" i="41"/>
  <c r="G15" i="41"/>
  <c r="G16" i="41"/>
  <c r="G8" i="41"/>
  <c r="G34" i="41" l="1"/>
  <c r="G26" i="41"/>
  <c r="G17" i="41" l="1"/>
  <c r="G36" i="41" l="1"/>
  <c r="G37" i="41" l="1"/>
  <c r="G38" i="41" s="1"/>
</calcChain>
</file>

<file path=xl/sharedStrings.xml><?xml version="1.0" encoding="utf-8"?>
<sst xmlns="http://schemas.openxmlformats.org/spreadsheetml/2006/main" count="58" uniqueCount="34">
  <si>
    <t>Désignation</t>
  </si>
  <si>
    <t>Unité</t>
  </si>
  <si>
    <t>Qté BE</t>
  </si>
  <si>
    <t>PUHT</t>
  </si>
  <si>
    <t>PTHT</t>
  </si>
  <si>
    <t>ens</t>
  </si>
  <si>
    <t>ml</t>
  </si>
  <si>
    <t xml:space="preserve"> </t>
  </si>
  <si>
    <t>TVA 20%</t>
  </si>
  <si>
    <t>TOTAL TTC</t>
  </si>
  <si>
    <t>Peinture deux couches</t>
  </si>
  <si>
    <t>m2</t>
  </si>
  <si>
    <t>Pose de plinthes</t>
  </si>
  <si>
    <t xml:space="preserve">Création de nouvelles cloisons </t>
  </si>
  <si>
    <t>TOTAL LOCAL TECHNIQUE HT</t>
  </si>
  <si>
    <t>Pose d'un linoléum antistatique au sol</t>
  </si>
  <si>
    <t>Local technique LTEA 4A</t>
  </si>
  <si>
    <t>Démolition porte existante, et cloison existante.</t>
  </si>
  <si>
    <t>Création d'une porte CF 1/2h, accès BUREAU  80x204</t>
  </si>
  <si>
    <t>Création d'une porte CF 1/2h, serrure moletée à l'interieure, suivant organigramme clés à l'extérieur. Accès local technique 90 x 204</t>
  </si>
  <si>
    <t>Fourniture et mise œuvre unité extérieure, suivant CCTP</t>
  </si>
  <si>
    <t>U</t>
  </si>
  <si>
    <t>Raccordement circuit frigorifique suivant CCTP</t>
  </si>
  <si>
    <t>Percements et accessoires suivant CCTP</t>
  </si>
  <si>
    <t>Climatisation local technique LTEA 4A</t>
  </si>
  <si>
    <t>Raccordement circuit électrique, suivant CCTP</t>
  </si>
  <si>
    <t>Fourniture et mise en œuvre d'une télécommande câblée</t>
  </si>
  <si>
    <t>Fourniture et mise œuvre de  l'unité intérieure, suivant CCTP</t>
  </si>
  <si>
    <t>Climatisation local technique LTEA 1A</t>
  </si>
  <si>
    <t>Aménagement du nouveau local technique et climatisation</t>
  </si>
  <si>
    <t>Fourniture et mise œuvre d'un habillage de l'unité extérieure, suivant CCTP</t>
  </si>
  <si>
    <t>Nouvel éclairage LED, y compris reprise de lignes existantes, nouveaux interrupteurs. Prise de service dans le local technique.</t>
  </si>
  <si>
    <t>Reprise du plafond dans le local technique</t>
  </si>
  <si>
    <t>Qté 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</si>
</sst>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8" formatCode="_-* #,##0.00_-;\-* #,##0.00_-;_-* &quot;-&quot;??_-;_-@_-"/>
  </numFmts>
  <fonts count="14" x14ac:knownFonts="1">
    <font>
      <sz val="10"/>
      <name val="Times New Roman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Calibri"/>
      <family val="2"/>
    </font>
    <font>
      <sz val="10"/>
      <name val="Calibri"/>
      <family val="2"/>
    </font>
    <font>
      <sz val="10"/>
      <name val="Arial"/>
      <family val="2"/>
    </font>
    <font>
      <b/>
      <sz val="20"/>
      <color indexed="12"/>
      <name val="Arial Narrow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Times New Roman"/>
    </font>
    <font>
      <sz val="11"/>
      <color theme="1" tint="0.14999847407452621"/>
      <name val="Calibri"/>
      <family val="2"/>
    </font>
    <font>
      <sz val="11"/>
      <color theme="1" tint="0.14999847407452621"/>
      <name val="Calibri"/>
      <family val="2"/>
      <scheme val="minor"/>
    </font>
    <font>
      <b/>
      <sz val="11"/>
      <color theme="1" tint="0.1499984740745262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6" fillId="0" borderId="0" applyFont="0" applyFill="0" applyBorder="0" applyAlignment="0" applyProtection="0"/>
    <xf numFmtId="0" fontId="8" fillId="0" borderId="0"/>
    <xf numFmtId="0" fontId="2" fillId="0" borderId="0"/>
    <xf numFmtId="0" fontId="7" fillId="0" borderId="1"/>
    <xf numFmtId="0" fontId="1" fillId="0" borderId="0"/>
    <xf numFmtId="168" fontId="10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9" fillId="0" borderId="0" xfId="2" applyFont="1" applyAlignment="1">
      <alignment horizontal="left"/>
    </xf>
    <xf numFmtId="0" fontId="2" fillId="0" borderId="0" xfId="3"/>
    <xf numFmtId="2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vertical="center" wrapText="1"/>
    </xf>
    <xf numFmtId="164" fontId="4" fillId="0" borderId="3" xfId="0" applyNumberFormat="1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164" fontId="4" fillId="2" borderId="5" xfId="0" applyNumberFormat="1" applyFont="1" applyFill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164" fontId="4" fillId="0" borderId="5" xfId="0" applyNumberFormat="1" applyFont="1" applyBorder="1" applyAlignment="1">
      <alignment vertical="center" wrapText="1"/>
    </xf>
    <xf numFmtId="38" fontId="12" fillId="0" borderId="1" xfId="6" applyNumberFormat="1" applyFont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38" fontId="12" fillId="0" borderId="1" xfId="6" applyNumberFormat="1" applyFont="1" applyBorder="1" applyAlignment="1" applyProtection="1">
      <alignment horizontal="center" vertical="center"/>
    </xf>
    <xf numFmtId="38" fontId="12" fillId="0" borderId="1" xfId="6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left" vertical="center" wrapText="1"/>
    </xf>
    <xf numFmtId="38" fontId="12" fillId="0" borderId="1" xfId="6" applyNumberFormat="1" applyFont="1" applyFill="1" applyBorder="1" applyAlignment="1" applyProtection="1">
      <alignment horizontal="left" vertical="center"/>
      <protection locked="0"/>
    </xf>
    <xf numFmtId="38" fontId="12" fillId="0" borderId="1" xfId="6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2" fontId="5" fillId="0" borderId="1" xfId="0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38" fontId="12" fillId="0" borderId="1" xfId="6" applyNumberFormat="1" applyFont="1" applyBorder="1" applyAlignment="1" applyProtection="1">
      <alignment horizontal="center" vertical="center"/>
    </xf>
    <xf numFmtId="38" fontId="12" fillId="0" borderId="1" xfId="6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left" vertical="center" wrapText="1"/>
    </xf>
    <xf numFmtId="38" fontId="12" fillId="0" borderId="1" xfId="6" applyNumberFormat="1" applyFont="1" applyFill="1" applyBorder="1" applyAlignment="1" applyProtection="1">
      <alignment horizontal="left" vertical="center"/>
      <protection locked="0"/>
    </xf>
  </cellXfs>
  <cellStyles count="7">
    <cellStyle name="Euro" xfId="1" xr:uid="{00000000-0005-0000-0000-000000000000}"/>
    <cellStyle name="Milliers 2" xfId="6" xr:uid="{64D4B317-094F-4DF9-A01B-EC96DFED4D3F}"/>
    <cellStyle name="Normal" xfId="0" builtinId="0"/>
    <cellStyle name="Normal 2" xfId="2" xr:uid="{00000000-0005-0000-0000-000002000000}"/>
    <cellStyle name="Normal 2 2" xfId="5" xr:uid="{A1CA775F-75A5-43AA-95E9-916908925C7D}"/>
    <cellStyle name="Normal 3" xfId="3" xr:uid="{00000000-0005-0000-0000-000003000000}"/>
    <cellStyle name="T1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14288</xdr:colOff>
      <xdr:row>13</xdr:row>
      <xdr:rowOff>114300</xdr:rowOff>
    </xdr:from>
    <xdr:to>
      <xdr:col>8</xdr:col>
      <xdr:colOff>251460</xdr:colOff>
      <xdr:row>24</xdr:row>
      <xdr:rowOff>78105</xdr:rowOff>
    </xdr:to>
    <xdr:sp macro="" textlink="">
      <xdr:nvSpPr>
        <xdr:cNvPr id="8" name="Text Box 359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4288" y="2324100"/>
          <a:ext cx="6637972" cy="1797368"/>
        </a:xfrm>
        <a:prstGeom prst="rect">
          <a:avLst/>
        </a:prstGeom>
        <a:noFill/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marL="900430" marR="358775" algn="r">
            <a:spcAft>
              <a:spcPts val="1000"/>
            </a:spcAft>
          </a:pPr>
          <a:r>
            <a:rPr lang="fr-FR" sz="2000" b="1" cap="small">
              <a:solidFill>
                <a:srgbClr val="7F7F7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D.P.G.F.</a:t>
          </a:r>
        </a:p>
        <a:p>
          <a:pPr marL="900430" marR="358775" algn="r">
            <a:spcAft>
              <a:spcPts val="1000"/>
            </a:spcAft>
          </a:pPr>
          <a:r>
            <a:rPr lang="fr-FR" sz="2000" b="1" cap="small">
              <a:solidFill>
                <a:srgbClr val="7F7F7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Décompositon du Prix Global et Forfaitaire </a:t>
          </a:r>
        </a:p>
        <a:p>
          <a:pPr marL="900430" marR="358775" algn="r">
            <a:spcAft>
              <a:spcPts val="1000"/>
            </a:spcAft>
          </a:pPr>
          <a:r>
            <a:rPr lang="fr-FR" sz="2000" b="1" cap="small">
              <a:solidFill>
                <a:srgbClr val="7F7F7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LOT 2 : création d'un local technique</a:t>
          </a:r>
          <a:r>
            <a:rPr lang="fr-FR" sz="2000" b="1" cap="small" baseline="0">
              <a:solidFill>
                <a:srgbClr val="7F7F7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et climatisations</a:t>
          </a:r>
          <a:endParaRPr lang="fr-FR" sz="2000" b="1" cap="small">
            <a:solidFill>
              <a:srgbClr val="7F7F7F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403860</xdr:colOff>
      <xdr:row>1</xdr:row>
      <xdr:rowOff>0</xdr:rowOff>
    </xdr:from>
    <xdr:to>
      <xdr:col>7</xdr:col>
      <xdr:colOff>777240</xdr:colOff>
      <xdr:row>9</xdr:row>
      <xdr:rowOff>129540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FA42FA79-F6CE-4C34-8523-6259E3A3606A}"/>
            </a:ext>
          </a:extLst>
        </xdr:cNvPr>
        <xdr:cNvSpPr txBox="1">
          <a:spLocks noChangeArrowheads="1"/>
        </xdr:cNvSpPr>
      </xdr:nvSpPr>
      <xdr:spPr bwMode="auto">
        <a:xfrm>
          <a:off x="3695700" y="167640"/>
          <a:ext cx="2842260" cy="1516380"/>
        </a:xfrm>
        <a:prstGeom prst="rect">
          <a:avLst/>
        </a:prstGeom>
        <a:noFill/>
        <a:ln w="12700">
          <a:solidFill>
            <a:srgbClr val="00206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wrap="square" lIns="91440" tIns="45720" rIns="91440" bIns="45720" anchor="t" upright="1"/>
        <a:lstStyle/>
        <a:p>
          <a:pPr algn="ctr"/>
          <a:r>
            <a:rPr lang="fr-FR" sz="1100">
              <a:effectLst/>
              <a:latin typeface="+mn-lt"/>
              <a:ea typeface="+mn-ea"/>
              <a:cs typeface="+mn-cs"/>
            </a:rPr>
            <a:t>Maître d’ouvrage :</a:t>
          </a:r>
        </a:p>
        <a:p>
          <a:pPr algn="ctr"/>
          <a:endParaRPr lang="fr-FR" sz="1100">
            <a:effectLst/>
            <a:latin typeface="+mn-lt"/>
            <a:ea typeface="+mn-ea"/>
            <a:cs typeface="+mn-cs"/>
          </a:endParaRPr>
        </a:p>
        <a:p>
          <a:pPr algn="ctr"/>
          <a:endParaRPr lang="fr-FR" sz="1100">
            <a:effectLst/>
            <a:latin typeface="+mn-lt"/>
            <a:ea typeface="+mn-ea"/>
            <a:cs typeface="+mn-cs"/>
          </a:endParaRPr>
        </a:p>
        <a:p>
          <a:pPr algn="ctr"/>
          <a:endParaRPr lang="fr-FR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fr-FR" sz="1100" b="1">
              <a:effectLst/>
              <a:latin typeface="+mn-lt"/>
              <a:ea typeface="+mn-ea"/>
              <a:cs typeface="+mn-cs"/>
            </a:rPr>
            <a:t>Ministère de l’action et des comptes publics</a:t>
          </a:r>
          <a:endParaRPr lang="fr-FR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fr-FR" sz="1100" b="1">
              <a:effectLst/>
              <a:latin typeface="+mn-lt"/>
              <a:ea typeface="+mn-ea"/>
              <a:cs typeface="+mn-cs"/>
            </a:rPr>
            <a:t>Division Immobilier</a:t>
          </a:r>
          <a:endParaRPr lang="fr-FR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fr-FR" sz="1100" b="1">
              <a:effectLst/>
              <a:latin typeface="+mn-lt"/>
              <a:ea typeface="+mn-ea"/>
              <a:cs typeface="+mn-cs"/>
            </a:rPr>
            <a:t>16, rue Notre Dame des Victoires</a:t>
          </a:r>
          <a:endParaRPr lang="fr-FR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fr-FR" sz="1100" b="1">
              <a:effectLst/>
              <a:latin typeface="+mn-lt"/>
              <a:ea typeface="+mn-ea"/>
              <a:cs typeface="+mn-cs"/>
            </a:rPr>
            <a:t>75081 PARIS CEDEX 02</a:t>
          </a:r>
          <a:endParaRPr lang="fr-FR" sz="1100">
            <a:effectLst/>
            <a:latin typeface="+mn-lt"/>
            <a:ea typeface="+mn-ea"/>
            <a:cs typeface="+mn-cs"/>
          </a:endParaRPr>
        </a:p>
        <a:p>
          <a:pPr algn="l" rtl="0">
            <a:defRPr sz="1000"/>
          </a:pPr>
          <a:endParaRPr lang="fr-FR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60960</xdr:colOff>
      <xdr:row>25</xdr:row>
      <xdr:rowOff>22860</xdr:rowOff>
    </xdr:from>
    <xdr:to>
      <xdr:col>7</xdr:col>
      <xdr:colOff>685800</xdr:colOff>
      <xdr:row>36</xdr:row>
      <xdr:rowOff>106680</xdr:rowOff>
    </xdr:to>
    <xdr:sp macro="" textlink="">
      <xdr:nvSpPr>
        <xdr:cNvPr id="1027" name="Rectangle 3">
          <a:extLst>
            <a:ext uri="{FF2B5EF4-FFF2-40B4-BE49-F238E27FC236}">
              <a16:creationId xmlns:a16="http://schemas.microsoft.com/office/drawing/2014/main" id="{30F6182D-472A-48CC-AA35-044145A938D6}"/>
            </a:ext>
          </a:extLst>
        </xdr:cNvPr>
        <xdr:cNvSpPr>
          <a:spLocks noChangeArrowheads="1"/>
        </xdr:cNvSpPr>
      </xdr:nvSpPr>
      <xdr:spPr bwMode="auto">
        <a:xfrm>
          <a:off x="60960" y="4259580"/>
          <a:ext cx="6385560" cy="1927860"/>
        </a:xfrm>
        <a:prstGeom prst="rect">
          <a:avLst/>
        </a:prstGeom>
        <a:gradFill rotWithShape="0">
          <a:gsLst>
            <a:gs pos="0">
              <a:srgbClr val="666666"/>
            </a:gs>
            <a:gs pos="50000">
              <a:srgbClr val="000000"/>
            </a:gs>
            <a:gs pos="100000">
              <a:srgbClr val="666666"/>
            </a:gs>
          </a:gsLst>
          <a:lin ang="5400000" scaled="1"/>
        </a:gradFill>
        <a:ln w="12700">
          <a:solidFill>
            <a:srgbClr val="000000"/>
          </a:solidFill>
          <a:miter lim="800000"/>
          <a:headEnd/>
          <a:tailEnd/>
        </a:ln>
        <a:effectLst>
          <a:outerShdw dist="28398" dir="3806097" algn="ctr" rotWithShape="0">
            <a:srgbClr val="7F7F7F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fr-FR" sz="1800" b="0" i="0" u="none" strike="noStrike" baseline="0">
            <a:solidFill>
              <a:srgbClr val="FFFFFF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fr-FR" sz="2400" b="0" i="0" u="none" strike="noStrike" baseline="0">
              <a:solidFill>
                <a:srgbClr val="FFFFFF"/>
              </a:solidFill>
              <a:latin typeface="+mn-lt"/>
              <a:cs typeface="Calibri"/>
            </a:rPr>
            <a:t>Remplacement du câblage VDI</a:t>
          </a:r>
        </a:p>
        <a:p>
          <a:pPr algn="ctr" rtl="0">
            <a:defRPr sz="1000"/>
          </a:pPr>
          <a:r>
            <a:rPr lang="fr-FR" sz="2400" b="0" i="0" u="none" strike="noStrike" baseline="0">
              <a:solidFill>
                <a:srgbClr val="FFFFFF"/>
              </a:solidFill>
              <a:latin typeface="+mn-lt"/>
              <a:cs typeface="Calibri"/>
            </a:rPr>
            <a:t>dans l’immeuble de la DRFIP rue d'Uzès à Paris IX</a:t>
          </a:r>
          <a:r>
            <a:rPr lang="fr-FR" sz="2400" b="0" i="0" u="none" strike="noStrike" baseline="30000">
              <a:solidFill>
                <a:srgbClr val="FFFFFF"/>
              </a:solidFill>
              <a:latin typeface="+mn-lt"/>
              <a:cs typeface="Calibri"/>
            </a:rPr>
            <a:t>ème</a:t>
          </a:r>
          <a:r>
            <a:rPr lang="fr-FR" sz="2400" b="0" i="0" u="none" strike="noStrike" baseline="0">
              <a:solidFill>
                <a:srgbClr val="FFFFFF"/>
              </a:solidFill>
              <a:latin typeface="+mn-lt"/>
              <a:cs typeface="Calibri"/>
            </a:rPr>
            <a:t>. </a:t>
          </a:r>
        </a:p>
        <a:p>
          <a:pPr algn="l" rtl="0">
            <a:defRPr sz="1000"/>
          </a:pPr>
          <a:endParaRPr lang="fr-FR" sz="1200" b="0" i="0" u="none" strike="noStrike" baseline="0">
            <a:solidFill>
              <a:srgbClr val="FFFFFF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5</xdr:col>
      <xdr:colOff>449580</xdr:colOff>
      <xdr:row>2</xdr:row>
      <xdr:rowOff>83820</xdr:rowOff>
    </xdr:from>
    <xdr:to>
      <xdr:col>6</xdr:col>
      <xdr:colOff>762000</xdr:colOff>
      <xdr:row>4</xdr:row>
      <xdr:rowOff>160020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829D8930-42BA-43EF-8AE5-616B58FA2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4380" y="419100"/>
          <a:ext cx="1135380" cy="411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D5:J50"/>
  <sheetViews>
    <sheetView tabSelected="1" topLeftCell="A9" zoomScaleNormal="100" workbookViewId="0">
      <selection activeCell="L23" sqref="L23"/>
    </sheetView>
  </sheetViews>
  <sheetFormatPr baseColWidth="10" defaultColWidth="12" defaultRowHeight="13.15" x14ac:dyDescent="0.4"/>
  <cols>
    <col min="1" max="16384" width="12" style="5"/>
  </cols>
  <sheetData>
    <row r="5" spans="4:4" ht="14.25" x14ac:dyDescent="0.45">
      <c r="D5" s="4"/>
    </row>
    <row r="6" spans="4:4" ht="14.25" x14ac:dyDescent="0.45">
      <c r="D6" s="4"/>
    </row>
    <row r="7" spans="4:4" ht="14.25" x14ac:dyDescent="0.45">
      <c r="D7" s="4"/>
    </row>
    <row r="50" spans="10:10" x14ac:dyDescent="0.4">
      <c r="J50" s="5" t="s">
        <v>7</v>
      </c>
    </row>
  </sheetData>
  <printOptions horizontalCentered="1"/>
  <pageMargins left="0.70866141732283472" right="0.70866141732283472" top="1.0629921259842521" bottom="0.74803149606299213" header="0.31496062992125984" footer="0.31496062992125984"/>
  <pageSetup paperSize="9" fitToHeight="2" orientation="portrait" r:id="rId1"/>
  <headerFooter>
    <oddFooter>Page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D0E50-EB73-4859-862C-E4CCCF56CBFF}">
  <sheetPr>
    <pageSetUpPr fitToPage="1"/>
  </sheetPr>
  <dimension ref="B1:G38"/>
  <sheetViews>
    <sheetView workbookViewId="0">
      <selection activeCell="I9" sqref="I9"/>
    </sheetView>
  </sheetViews>
  <sheetFormatPr baseColWidth="10" defaultRowHeight="13.15" x14ac:dyDescent="0.4"/>
  <cols>
    <col min="1" max="1" width="4.140625" customWidth="1"/>
    <col min="2" max="2" width="60.78515625" customWidth="1"/>
    <col min="3" max="3" width="8.640625" style="3" customWidth="1"/>
    <col min="4" max="4" width="11.5703125" style="3"/>
    <col min="5" max="5" width="10.85546875" style="43"/>
    <col min="6" max="6" width="14.35546875" customWidth="1"/>
    <col min="7" max="7" width="15.640625" customWidth="1"/>
  </cols>
  <sheetData>
    <row r="1" spans="2:7" x14ac:dyDescent="0.4">
      <c r="B1" s="1"/>
    </row>
    <row r="2" spans="2:7" s="2" customFormat="1" ht="26.25" x14ac:dyDescent="0.35">
      <c r="B2" s="9" t="s">
        <v>0</v>
      </c>
      <c r="C2" s="10" t="s">
        <v>1</v>
      </c>
      <c r="D2" s="10" t="s">
        <v>2</v>
      </c>
      <c r="E2" s="48" t="s">
        <v>33</v>
      </c>
      <c r="F2" s="11" t="s">
        <v>3</v>
      </c>
      <c r="G2" s="11" t="s">
        <v>4</v>
      </c>
    </row>
    <row r="3" spans="2:7" x14ac:dyDescent="0.4">
      <c r="B3" s="12"/>
      <c r="C3" s="13"/>
      <c r="D3" s="13"/>
      <c r="E3" s="13"/>
      <c r="F3" s="12"/>
      <c r="G3" s="12"/>
    </row>
    <row r="4" spans="2:7" x14ac:dyDescent="0.4">
      <c r="B4" s="14" t="s">
        <v>29</v>
      </c>
      <c r="C4" s="15"/>
      <c r="D4" s="15"/>
      <c r="E4" s="15"/>
      <c r="F4" s="16"/>
      <c r="G4" s="16"/>
    </row>
    <row r="5" spans="2:7" x14ac:dyDescent="0.4">
      <c r="B5" s="17"/>
      <c r="C5" s="7"/>
      <c r="D5" s="7"/>
      <c r="E5" s="7"/>
      <c r="F5" s="8"/>
      <c r="G5" s="8"/>
    </row>
    <row r="6" spans="2:7" x14ac:dyDescent="0.4">
      <c r="B6" s="18"/>
      <c r="C6" s="7"/>
      <c r="D6" s="7"/>
      <c r="E6" s="7"/>
      <c r="F6" s="8"/>
      <c r="G6" s="8"/>
    </row>
    <row r="7" spans="2:7" x14ac:dyDescent="0.4">
      <c r="B7" s="19" t="s">
        <v>16</v>
      </c>
      <c r="C7" s="7"/>
      <c r="D7" s="7"/>
      <c r="E7" s="7"/>
      <c r="F7" s="8"/>
      <c r="G7" s="8"/>
    </row>
    <row r="8" spans="2:7" x14ac:dyDescent="0.4">
      <c r="B8" s="6" t="s">
        <v>17</v>
      </c>
      <c r="C8" s="7" t="s">
        <v>5</v>
      </c>
      <c r="D8" s="7">
        <v>1</v>
      </c>
      <c r="E8" s="7"/>
      <c r="F8" s="8"/>
      <c r="G8" s="8">
        <f>F8*E8</f>
        <v>0</v>
      </c>
    </row>
    <row r="9" spans="2:7" x14ac:dyDescent="0.4">
      <c r="B9" s="6" t="s">
        <v>13</v>
      </c>
      <c r="C9" s="7" t="s">
        <v>11</v>
      </c>
      <c r="D9" s="7">
        <v>20</v>
      </c>
      <c r="E9" s="7"/>
      <c r="F9" s="8"/>
      <c r="G9" s="8">
        <f t="shared" ref="G9:G16" si="0">F9*E9</f>
        <v>0</v>
      </c>
    </row>
    <row r="10" spans="2:7" s="42" customFormat="1" x14ac:dyDescent="0.4">
      <c r="B10" s="46" t="s">
        <v>32</v>
      </c>
      <c r="C10" s="7" t="s">
        <v>11</v>
      </c>
      <c r="D10" s="7">
        <v>4</v>
      </c>
      <c r="E10" s="7"/>
      <c r="F10" s="8"/>
      <c r="G10" s="8">
        <f t="shared" si="0"/>
        <v>0</v>
      </c>
    </row>
    <row r="11" spans="2:7" x14ac:dyDescent="0.4">
      <c r="B11" s="6" t="s">
        <v>18</v>
      </c>
      <c r="C11" s="7" t="s">
        <v>5</v>
      </c>
      <c r="D11" s="7">
        <v>1</v>
      </c>
      <c r="E11" s="7"/>
      <c r="F11" s="8"/>
      <c r="G11" s="8">
        <f t="shared" si="0"/>
        <v>0</v>
      </c>
    </row>
    <row r="12" spans="2:7" ht="26.25" x14ac:dyDescent="0.4">
      <c r="B12" s="6" t="s">
        <v>19</v>
      </c>
      <c r="C12" s="7" t="s">
        <v>5</v>
      </c>
      <c r="D12" s="7">
        <v>1</v>
      </c>
      <c r="E12" s="7"/>
      <c r="F12" s="8"/>
      <c r="G12" s="8">
        <f t="shared" si="0"/>
        <v>0</v>
      </c>
    </row>
    <row r="13" spans="2:7" x14ac:dyDescent="0.4">
      <c r="B13" s="6" t="s">
        <v>15</v>
      </c>
      <c r="C13" s="7" t="s">
        <v>11</v>
      </c>
      <c r="D13" s="7">
        <v>4</v>
      </c>
      <c r="E13" s="7"/>
      <c r="F13" s="8"/>
      <c r="G13" s="8">
        <f t="shared" si="0"/>
        <v>0</v>
      </c>
    </row>
    <row r="14" spans="2:7" x14ac:dyDescent="0.4">
      <c r="B14" s="6" t="s">
        <v>12</v>
      </c>
      <c r="C14" s="7" t="s">
        <v>6</v>
      </c>
      <c r="D14" s="7">
        <v>14</v>
      </c>
      <c r="E14" s="7"/>
      <c r="F14" s="8"/>
      <c r="G14" s="8">
        <f t="shared" si="0"/>
        <v>0</v>
      </c>
    </row>
    <row r="15" spans="2:7" ht="26.25" x14ac:dyDescent="0.4">
      <c r="B15" s="6" t="s">
        <v>31</v>
      </c>
      <c r="C15" s="7" t="s">
        <v>5</v>
      </c>
      <c r="D15" s="7">
        <v>1</v>
      </c>
      <c r="E15" s="7"/>
      <c r="F15" s="8"/>
      <c r="G15" s="8">
        <f t="shared" si="0"/>
        <v>0</v>
      </c>
    </row>
    <row r="16" spans="2:7" x14ac:dyDescent="0.4">
      <c r="B16" s="6" t="s">
        <v>10</v>
      </c>
      <c r="C16" s="7" t="s">
        <v>11</v>
      </c>
      <c r="D16" s="7">
        <v>40</v>
      </c>
      <c r="E16" s="7"/>
      <c r="F16" s="8"/>
      <c r="G16" s="8">
        <f t="shared" si="0"/>
        <v>0</v>
      </c>
    </row>
    <row r="17" spans="2:7" x14ac:dyDescent="0.4">
      <c r="B17" s="6"/>
      <c r="C17" s="7"/>
      <c r="D17" s="7"/>
      <c r="E17" s="7"/>
      <c r="F17" s="8"/>
      <c r="G17" s="20">
        <f>SUM(G8:G16)</f>
        <v>0</v>
      </c>
    </row>
    <row r="18" spans="2:7" x14ac:dyDescent="0.4">
      <c r="B18" s="39" t="s">
        <v>24</v>
      </c>
      <c r="C18" s="34"/>
      <c r="D18" s="34"/>
      <c r="E18" s="44"/>
      <c r="F18" s="8"/>
      <c r="G18" s="20"/>
    </row>
    <row r="19" spans="2:7" ht="14.25" x14ac:dyDescent="0.4">
      <c r="B19" s="40" t="s">
        <v>20</v>
      </c>
      <c r="C19" s="35" t="s">
        <v>21</v>
      </c>
      <c r="D19" s="36">
        <v>1</v>
      </c>
      <c r="E19" s="50"/>
      <c r="F19" s="45"/>
      <c r="G19" s="8">
        <f t="shared" ref="G19:G25" si="1">F19*E19</f>
        <v>0</v>
      </c>
    </row>
    <row r="20" spans="2:7" s="47" customFormat="1" ht="28.5" x14ac:dyDescent="0.4">
      <c r="B20" s="41" t="s">
        <v>30</v>
      </c>
      <c r="C20" s="33" t="s">
        <v>21</v>
      </c>
      <c r="D20" s="32">
        <v>1</v>
      </c>
      <c r="E20" s="32"/>
      <c r="F20" s="8"/>
      <c r="G20" s="8">
        <f t="shared" si="1"/>
        <v>0</v>
      </c>
    </row>
    <row r="21" spans="2:7" ht="14.25" x14ac:dyDescent="0.4">
      <c r="B21" s="40" t="s">
        <v>27</v>
      </c>
      <c r="C21" s="35" t="s">
        <v>21</v>
      </c>
      <c r="D21" s="36">
        <v>1</v>
      </c>
      <c r="E21" s="50"/>
      <c r="F21" s="45"/>
      <c r="G21" s="8">
        <f t="shared" si="1"/>
        <v>0</v>
      </c>
    </row>
    <row r="22" spans="2:7" ht="14.25" x14ac:dyDescent="0.4">
      <c r="B22" s="40" t="s">
        <v>22</v>
      </c>
      <c r="C22" s="35" t="s">
        <v>6</v>
      </c>
      <c r="D22" s="36">
        <v>22</v>
      </c>
      <c r="E22" s="50"/>
      <c r="F22" s="45"/>
      <c r="G22" s="8">
        <f t="shared" si="1"/>
        <v>0</v>
      </c>
    </row>
    <row r="23" spans="2:7" ht="14.25" x14ac:dyDescent="0.4">
      <c r="B23" s="40" t="s">
        <v>23</v>
      </c>
      <c r="C23" s="35" t="s">
        <v>5</v>
      </c>
      <c r="D23" s="36">
        <v>1</v>
      </c>
      <c r="E23" s="50"/>
      <c r="F23" s="45"/>
      <c r="G23" s="8">
        <f t="shared" si="1"/>
        <v>0</v>
      </c>
    </row>
    <row r="24" spans="2:7" ht="14.25" x14ac:dyDescent="0.4">
      <c r="B24" s="40" t="s">
        <v>25</v>
      </c>
      <c r="C24" s="35" t="s">
        <v>6</v>
      </c>
      <c r="D24" s="36">
        <v>22</v>
      </c>
      <c r="E24" s="50"/>
      <c r="F24" s="45"/>
      <c r="G24" s="8">
        <f t="shared" si="1"/>
        <v>0</v>
      </c>
    </row>
    <row r="25" spans="2:7" ht="14.25" x14ac:dyDescent="0.4">
      <c r="B25" s="40" t="s">
        <v>26</v>
      </c>
      <c r="C25" s="35" t="s">
        <v>21</v>
      </c>
      <c r="D25" s="36">
        <v>1</v>
      </c>
      <c r="E25" s="50"/>
      <c r="F25" s="45"/>
      <c r="G25" s="8">
        <f t="shared" si="1"/>
        <v>0</v>
      </c>
    </row>
    <row r="26" spans="2:7" ht="14.25" x14ac:dyDescent="0.4">
      <c r="B26" s="37"/>
      <c r="C26" s="38"/>
      <c r="D26" s="36"/>
      <c r="E26" s="50"/>
      <c r="F26" s="8"/>
      <c r="G26" s="20">
        <f>SUM(G19:G25)</f>
        <v>0</v>
      </c>
    </row>
    <row r="27" spans="2:7" s="42" customFormat="1" x14ac:dyDescent="0.4">
      <c r="B27" s="53" t="s">
        <v>28</v>
      </c>
      <c r="C27" s="44"/>
      <c r="D27" s="44"/>
      <c r="E27" s="44"/>
      <c r="F27" s="8"/>
      <c r="G27" s="20"/>
    </row>
    <row r="28" spans="2:7" s="42" customFormat="1" ht="14.25" x14ac:dyDescent="0.4">
      <c r="B28" s="54" t="s">
        <v>20</v>
      </c>
      <c r="C28" s="49" t="s">
        <v>21</v>
      </c>
      <c r="D28" s="50">
        <v>1</v>
      </c>
      <c r="E28" s="50"/>
      <c r="F28" s="45"/>
      <c r="G28" s="8">
        <f t="shared" ref="G28:G33" si="2">F28*E28</f>
        <v>0</v>
      </c>
    </row>
    <row r="29" spans="2:7" s="42" customFormat="1" ht="14.25" x14ac:dyDescent="0.4">
      <c r="B29" s="54" t="s">
        <v>27</v>
      </c>
      <c r="C29" s="49" t="s">
        <v>21</v>
      </c>
      <c r="D29" s="50">
        <v>1</v>
      </c>
      <c r="E29" s="50"/>
      <c r="F29" s="45"/>
      <c r="G29" s="8">
        <f t="shared" si="2"/>
        <v>0</v>
      </c>
    </row>
    <row r="30" spans="2:7" s="42" customFormat="1" ht="14.25" x14ac:dyDescent="0.4">
      <c r="B30" s="54" t="s">
        <v>22</v>
      </c>
      <c r="C30" s="49" t="s">
        <v>6</v>
      </c>
      <c r="D30" s="50">
        <v>25</v>
      </c>
      <c r="E30" s="50"/>
      <c r="F30" s="45"/>
      <c r="G30" s="8">
        <f t="shared" si="2"/>
        <v>0</v>
      </c>
    </row>
    <row r="31" spans="2:7" s="42" customFormat="1" ht="14.25" x14ac:dyDescent="0.4">
      <c r="B31" s="54" t="s">
        <v>23</v>
      </c>
      <c r="C31" s="49" t="s">
        <v>5</v>
      </c>
      <c r="D31" s="50">
        <v>1</v>
      </c>
      <c r="E31" s="50"/>
      <c r="F31" s="45"/>
      <c r="G31" s="8">
        <f t="shared" si="2"/>
        <v>0</v>
      </c>
    </row>
    <row r="32" spans="2:7" s="42" customFormat="1" ht="14.25" x14ac:dyDescent="0.4">
      <c r="B32" s="54" t="s">
        <v>25</v>
      </c>
      <c r="C32" s="49" t="s">
        <v>6</v>
      </c>
      <c r="D32" s="50">
        <v>25</v>
      </c>
      <c r="E32" s="50"/>
      <c r="F32" s="45"/>
      <c r="G32" s="8">
        <f t="shared" si="2"/>
        <v>0</v>
      </c>
    </row>
    <row r="33" spans="2:7" s="42" customFormat="1" ht="14.25" x14ac:dyDescent="0.4">
      <c r="B33" s="54" t="s">
        <v>26</v>
      </c>
      <c r="C33" s="49" t="s">
        <v>21</v>
      </c>
      <c r="D33" s="50">
        <v>1</v>
      </c>
      <c r="E33" s="50"/>
      <c r="F33" s="45"/>
      <c r="G33" s="8">
        <f t="shared" si="2"/>
        <v>0</v>
      </c>
    </row>
    <row r="34" spans="2:7" s="42" customFormat="1" ht="14.25" x14ac:dyDescent="0.4">
      <c r="B34" s="51"/>
      <c r="C34" s="52"/>
      <c r="D34" s="50"/>
      <c r="E34" s="50"/>
      <c r="F34" s="8"/>
      <c r="G34" s="20">
        <f>SUM(G28:G33)</f>
        <v>0</v>
      </c>
    </row>
    <row r="35" spans="2:7" x14ac:dyDescent="0.4">
      <c r="B35" s="21"/>
      <c r="C35" s="22"/>
      <c r="D35" s="22"/>
      <c r="E35" s="22"/>
      <c r="F35" s="23"/>
      <c r="G35" s="24"/>
    </row>
    <row r="36" spans="2:7" x14ac:dyDescent="0.4">
      <c r="B36" s="11" t="s">
        <v>14</v>
      </c>
      <c r="C36" s="25"/>
      <c r="D36" s="25"/>
      <c r="E36" s="25"/>
      <c r="F36" s="26"/>
      <c r="G36" s="27">
        <f>SUM(G6:G35)/2</f>
        <v>0</v>
      </c>
    </row>
    <row r="37" spans="2:7" x14ac:dyDescent="0.4">
      <c r="B37" s="28" t="s">
        <v>8</v>
      </c>
      <c r="C37" s="29"/>
      <c r="D37" s="29"/>
      <c r="E37" s="29"/>
      <c r="F37" s="30"/>
      <c r="G37" s="31">
        <f>G36*0.2</f>
        <v>0</v>
      </c>
    </row>
    <row r="38" spans="2:7" x14ac:dyDescent="0.4">
      <c r="B38" s="11" t="s">
        <v>9</v>
      </c>
      <c r="C38" s="25"/>
      <c r="D38" s="25"/>
      <c r="E38" s="25"/>
      <c r="F38" s="26"/>
      <c r="G38" s="27">
        <f>G37+G36</f>
        <v>0</v>
      </c>
    </row>
  </sheetData>
  <printOptions horizontalCentered="1"/>
  <pageMargins left="0.70866141732283472" right="0.70866141732283472" top="1.0629921259842521" bottom="0.74803149606299213" header="0.31496062992125984" footer="0.31496062992125984"/>
  <pageSetup paperSize="9" scale="87" fitToHeight="2" orientation="portrait" r:id="rId1"/>
  <headerFooter>
    <oddHeader>&amp;L&amp;G&amp;C&amp;12&amp;F&amp;R&amp;D</oddHeader>
    <oddFooter>Page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ENTETE</vt:lpstr>
      <vt:lpstr>Local technique</vt:lpstr>
      <vt:lpstr>'Local technique'!Impression_des_titres</vt:lpstr>
      <vt:lpstr>ENTETE!Zone_d_impression</vt:lpstr>
      <vt:lpstr>'Local technique'!Zone_d_impression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nicolas malley</cp:lastModifiedBy>
  <cp:lastPrinted>2024-10-10T08:27:37Z</cp:lastPrinted>
  <dcterms:created xsi:type="dcterms:W3CDTF">2001-01-08T14:13:37Z</dcterms:created>
  <dcterms:modified xsi:type="dcterms:W3CDTF">2025-11-10T15:05:27Z</dcterms:modified>
</cp:coreProperties>
</file>